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N38" i="1" l="1"/>
  <c r="M38" i="1"/>
  <c r="L38" i="1"/>
  <c r="K38" i="1"/>
  <c r="J38" i="1"/>
  <c r="I38" i="1"/>
  <c r="P38" i="1" s="1"/>
  <c r="H38" i="1"/>
  <c r="Q38" i="1" s="1"/>
  <c r="G38" i="1"/>
  <c r="N29" i="1"/>
  <c r="M29" i="1"/>
  <c r="L29" i="1"/>
  <c r="K29" i="1"/>
  <c r="J29" i="1"/>
  <c r="I29" i="1"/>
  <c r="H29" i="1"/>
  <c r="G29" i="1"/>
  <c r="D29" i="1"/>
  <c r="D16" i="1"/>
  <c r="D22" i="1"/>
  <c r="N16" i="1"/>
  <c r="M16" i="1"/>
  <c r="L16" i="1"/>
  <c r="K16" i="1"/>
  <c r="J16" i="1"/>
  <c r="Q16" i="1" s="1"/>
  <c r="I16" i="1"/>
  <c r="P16" i="1" s="1"/>
  <c r="H16" i="1"/>
  <c r="G16" i="1"/>
  <c r="F16" i="1"/>
  <c r="J22" i="1"/>
  <c r="I22" i="1"/>
  <c r="H22" i="1"/>
  <c r="G22" i="1"/>
  <c r="F22" i="1"/>
  <c r="Q9" i="1"/>
  <c r="D9" i="1"/>
  <c r="N9" i="1"/>
  <c r="M9" i="1"/>
  <c r="L9" i="1"/>
  <c r="K9" i="1"/>
  <c r="J9" i="1"/>
  <c r="I9" i="1"/>
  <c r="P9" i="1" s="1"/>
  <c r="H9" i="1"/>
  <c r="G9" i="1"/>
  <c r="F9" i="1"/>
  <c r="Q29" i="1" l="1"/>
  <c r="P22" i="1"/>
  <c r="P29" i="1"/>
  <c r="D23" i="1"/>
  <c r="F23" i="1"/>
  <c r="G23" i="1"/>
  <c r="I23" i="1"/>
  <c r="J23" i="1"/>
  <c r="K23" i="1"/>
  <c r="L22" i="1"/>
  <c r="L23" i="1" s="1"/>
  <c r="M22" i="1"/>
  <c r="M23" i="1" s="1"/>
  <c r="N22" i="1"/>
  <c r="N23" i="1" s="1"/>
  <c r="O22" i="1"/>
  <c r="H23" i="1"/>
  <c r="Q23" i="1" l="1"/>
  <c r="Q22" i="1"/>
  <c r="P23" i="1"/>
  <c r="N45" i="1"/>
  <c r="N46" i="1" s="1"/>
  <c r="N47" i="1" s="1"/>
  <c r="M45" i="1"/>
  <c r="M46" i="1" s="1"/>
  <c r="M47" i="1" s="1"/>
  <c r="L45" i="1"/>
  <c r="L46" i="1" s="1"/>
  <c r="L47" i="1" s="1"/>
  <c r="K45" i="1"/>
  <c r="K46" i="1" s="1"/>
  <c r="K47" i="1" s="1"/>
  <c r="J45" i="1"/>
  <c r="I45" i="1"/>
  <c r="H45" i="1"/>
  <c r="H46" i="1" s="1"/>
  <c r="H47" i="1" s="1"/>
  <c r="G45" i="1"/>
  <c r="G46" i="1" s="1"/>
  <c r="G47" i="1" s="1"/>
  <c r="F45" i="1"/>
  <c r="F46" i="1" s="1"/>
  <c r="F47" i="1" s="1"/>
  <c r="D45" i="1"/>
  <c r="D38" i="1"/>
  <c r="D46" i="1" s="1"/>
  <c r="D47" i="1" s="1"/>
  <c r="Q45" i="1" l="1"/>
  <c r="J46" i="1"/>
  <c r="P45" i="1"/>
  <c r="I46" i="1"/>
  <c r="I47" i="1" l="1"/>
  <c r="P47" i="1" s="1"/>
  <c r="P46" i="1"/>
  <c r="Q46" i="1"/>
  <c r="J47" i="1"/>
  <c r="Q47" i="1" s="1"/>
</calcChain>
</file>

<file path=xl/sharedStrings.xml><?xml version="1.0" encoding="utf-8"?>
<sst xmlns="http://schemas.openxmlformats.org/spreadsheetml/2006/main" count="96" uniqueCount="73">
  <si>
    <t>№ п/п</t>
  </si>
  <si>
    <t xml:space="preserve">Наименование объекта </t>
  </si>
  <si>
    <t>Адрес,техническая характеристика, инвентарный номер</t>
  </si>
  <si>
    <t>год постройки, приобретения</t>
  </si>
  <si>
    <t>площадь, кв.метр, п/метр</t>
  </si>
  <si>
    <t>балансовая стоимость</t>
  </si>
  <si>
    <t>остаточная стоимость</t>
  </si>
  <si>
    <t>Здание котельной</t>
  </si>
  <si>
    <t>Газопровод</t>
  </si>
  <si>
    <t>Водопроводные сети</t>
  </si>
  <si>
    <t xml:space="preserve">      ДВИЖИМОЕ ИМУЩЕСТВО</t>
  </si>
  <si>
    <t xml:space="preserve">ИТОГО </t>
  </si>
  <si>
    <t>НЕДВИЖИМОЕ ИМУЩЕСТВО (ЗДАНИЯ И СООРУЖЕНИЯ)</t>
  </si>
  <si>
    <t>КАЗНА</t>
  </si>
  <si>
    <t>Оперативное управление</t>
  </si>
  <si>
    <t>Хозведение</t>
  </si>
  <si>
    <t xml:space="preserve">кол - во </t>
  </si>
  <si>
    <t>Орфей</t>
  </si>
  <si>
    <t>казна</t>
  </si>
  <si>
    <t>АСП (баланс)</t>
  </si>
  <si>
    <t>ТРАНСПОРТНЫЕ СРЕДСТВА</t>
  </si>
  <si>
    <t>ИТОГО</t>
  </si>
  <si>
    <t xml:space="preserve">МАШИНЫ И ОБОРУДОВАНИЕ </t>
  </si>
  <si>
    <t>Многофункциональное устройство Canon MF 434D</t>
  </si>
  <si>
    <t>Факсимильный аппарат</t>
  </si>
  <si>
    <t>Panasonik KX -FT982RU 1101340044</t>
  </si>
  <si>
    <t>Тумбочка - картотека</t>
  </si>
  <si>
    <t>Стенд</t>
  </si>
  <si>
    <t>АСП (забаланс)</t>
  </si>
  <si>
    <t>Р Е Е С Т Р</t>
  </si>
  <si>
    <t>Примеча -ния</t>
  </si>
  <si>
    <t xml:space="preserve">ЦОС МИ (безвозмезд.  пользов.) </t>
  </si>
  <si>
    <t>РЕЕСТР</t>
  </si>
  <si>
    <t>Стол</t>
  </si>
  <si>
    <t>Казна (безозм. .польз.ОАО "Самарагаз)</t>
  </si>
  <si>
    <t>Казна (безозм. .польз.ООО"СВГК")</t>
  </si>
  <si>
    <t>446859 Самарская область, Челно-Вершинский р-н, с.Чувашское Урметьево, ул. Центральная, 40 016011003</t>
  </si>
  <si>
    <t>446859 Самарская область, Челно-Вершинский р-н, с. Чувашское Урметьево №016011004</t>
  </si>
  <si>
    <t>446859 Самарская область, Челно-Вершинский р-н, с.ЧувУрметьево №016011005</t>
  </si>
  <si>
    <t>446859 Самарская обл., Челно-Вершинский р-н, с.Чувашское Урметьево</t>
  </si>
  <si>
    <t>МУП  "Акчал"</t>
  </si>
  <si>
    <t>Автомобиль ЗИЛ-131 АРС</t>
  </si>
  <si>
    <t>Глава поселения                                                           Т.В. Разукова</t>
  </si>
  <si>
    <t>Электрогенератор бензиновый</t>
  </si>
  <si>
    <t>HUTER DY6500L</t>
  </si>
  <si>
    <t>АСП баланс</t>
  </si>
  <si>
    <t xml:space="preserve">Концертные костюмы </t>
  </si>
  <si>
    <t>земельный участок (универсальная спортивная площадка</t>
  </si>
  <si>
    <t>446859 Самарская обл., Челно-Вершинский р-н, с.Чувашское Урметьево, ул. Центральная, 38А</t>
  </si>
  <si>
    <t>Ноутбук</t>
  </si>
  <si>
    <t>ЗЕМЛЯ</t>
  </si>
  <si>
    <t>СООРУЖЕНИЯ</t>
  </si>
  <si>
    <t>ЗДАНИЯ</t>
  </si>
  <si>
    <t>ИНСТРУМЕНТЫ</t>
  </si>
  <si>
    <t>ВСЕГО: (недвижимое имущество)</t>
  </si>
  <si>
    <t>ВСЕГО:(движимое имущество)</t>
  </si>
  <si>
    <t>ИТОГО по реестру:</t>
  </si>
  <si>
    <t xml:space="preserve">446859 Самарская обл., Челно-Вершинский р-н, с.ЧувУрметьево,  ул. Полевая , д.31А 016010002   </t>
  </si>
  <si>
    <t xml:space="preserve"> </t>
  </si>
  <si>
    <t xml:space="preserve">Принтер HP Laser </t>
  </si>
  <si>
    <t>ПК Acer Aspire TC 390</t>
  </si>
  <si>
    <t>AMD Ryzen 3 PRO 3200G with Radeon Vega Graphics   3.60 GHz</t>
  </si>
  <si>
    <t>Автомобиль LADA Granta седан</t>
  </si>
  <si>
    <t xml:space="preserve">МУНИЦИПАЛЬНОГО ИМУЩЕСТВА СЕЛЬСКОГО ПОСЕЛЕНИЯ ЧУВАШСКОЕ УРМЕТЬЕВО                                                                                    НА 01.01.2023 ГОДА </t>
  </si>
  <si>
    <t>Водозабрная скважина</t>
  </si>
  <si>
    <t>63:35:0401005:219 земельный участок (кладбище)</t>
  </si>
  <si>
    <t>446859, Самарская обл., Челно-Вершинский р-н, с. Чувашское Урметьево, ул. Садовая, 2К</t>
  </si>
  <si>
    <t>для размещения кладбищ</t>
  </si>
  <si>
    <t>для сельскохозяйственного назначения Аренда ООО "Победа"</t>
  </si>
  <si>
    <t>63:35:0404003:108 земельный участок (кладбище)</t>
  </si>
  <si>
    <t>446859, Самарская обл., Челно-Вершинский р-н, с. Чувашское Урметьево, ул. Садовая, 1К</t>
  </si>
  <si>
    <t xml:space="preserve">земельный участок общая долевая собственность </t>
  </si>
  <si>
    <t>63:35:0000000:41-63/095/2021-238 28-506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</si>
</sst>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Border="1" applyAlignment="1">
      <alignment horizontal="center" vertical="justify"/>
    </xf>
    <xf numFmtId="0" fontId="1" fillId="0" borderId="0" xfId="0" applyFont="1" applyBorder="1"/>
    <xf numFmtId="0" fontId="3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2" fillId="3" borderId="20" xfId="0" applyFont="1" applyFill="1" applyBorder="1" applyAlignment="1">
      <alignment horizontal="center" vertical="center"/>
    </xf>
    <xf numFmtId="0" fontId="2" fillId="5" borderId="6" xfId="0" applyFont="1" applyFill="1" applyBorder="1"/>
    <xf numFmtId="1" fontId="2" fillId="5" borderId="11" xfId="0" applyNumberFormat="1" applyFont="1" applyFill="1" applyBorder="1"/>
    <xf numFmtId="0" fontId="2" fillId="5" borderId="11" xfId="0" applyFont="1" applyFill="1" applyBorder="1"/>
    <xf numFmtId="2" fontId="2" fillId="5" borderId="11" xfId="0" applyNumberFormat="1" applyFont="1" applyFill="1" applyBorder="1"/>
    <xf numFmtId="0" fontId="6" fillId="0" borderId="0" xfId="0" applyFont="1"/>
    <xf numFmtId="0" fontId="6" fillId="3" borderId="0" xfId="0" applyFont="1" applyFill="1" applyAlignment="1"/>
    <xf numFmtId="0" fontId="3" fillId="3" borderId="0" xfId="0" applyFont="1" applyFill="1"/>
    <xf numFmtId="0" fontId="2" fillId="3" borderId="2" xfId="0" applyFont="1" applyFill="1" applyBorder="1" applyAlignment="1">
      <alignment horizontal="center" vertical="justify"/>
    </xf>
    <xf numFmtId="0" fontId="6" fillId="3" borderId="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2" xfId="0" applyFont="1" applyBorder="1" applyAlignment="1">
      <alignment horizontal="left" vertical="justify"/>
    </xf>
    <xf numFmtId="0" fontId="1" fillId="0" borderId="2" xfId="0" applyFont="1" applyBorder="1"/>
    <xf numFmtId="2" fontId="1" fillId="0" borderId="2" xfId="0" applyNumberFormat="1" applyFont="1" applyBorder="1"/>
    <xf numFmtId="0" fontId="1" fillId="0" borderId="2" xfId="0" applyFont="1" applyBorder="1" applyAlignment="1">
      <alignment horizontal="center" vertical="justify"/>
    </xf>
    <xf numFmtId="2" fontId="1" fillId="0" borderId="7" xfId="0" applyNumberFormat="1" applyFont="1" applyBorder="1" applyAlignment="1">
      <alignment horizontal="right" vertical="justify"/>
    </xf>
    <xf numFmtId="2" fontId="1" fillId="0" borderId="0" xfId="0" applyNumberFormat="1" applyFont="1" applyBorder="1"/>
    <xf numFmtId="0" fontId="2" fillId="3" borderId="6" xfId="0" applyFont="1" applyFill="1" applyBorder="1"/>
    <xf numFmtId="0" fontId="2" fillId="3" borderId="2" xfId="0" applyFont="1" applyFill="1" applyBorder="1" applyAlignment="1">
      <alignment horizontal="left" vertical="justify"/>
    </xf>
    <xf numFmtId="1" fontId="2" fillId="3" borderId="2" xfId="0" applyNumberFormat="1" applyFont="1" applyFill="1" applyBorder="1"/>
    <xf numFmtId="0" fontId="2" fillId="3" borderId="2" xfId="0" applyFont="1" applyFill="1" applyBorder="1"/>
    <xf numFmtId="2" fontId="2" fillId="3" borderId="2" xfId="0" applyNumberFormat="1" applyFont="1" applyFill="1" applyBorder="1"/>
    <xf numFmtId="2" fontId="2" fillId="3" borderId="7" xfId="0" applyNumberFormat="1" applyFont="1" applyFill="1" applyBorder="1" applyAlignment="1">
      <alignment horizontal="right" vertical="justify"/>
    </xf>
    <xf numFmtId="2" fontId="1" fillId="3" borderId="0" xfId="0" applyNumberFormat="1" applyFont="1" applyFill="1" applyBorder="1"/>
    <xf numFmtId="0" fontId="6" fillId="3" borderId="0" xfId="0" applyFont="1" applyFill="1"/>
    <xf numFmtId="1" fontId="1" fillId="0" borderId="2" xfId="0" applyNumberFormat="1" applyFont="1" applyBorder="1"/>
    <xf numFmtId="0" fontId="1" fillId="0" borderId="7" xfId="0" applyFont="1" applyBorder="1" applyAlignment="1">
      <alignment horizontal="right" vertical="justify"/>
    </xf>
    <xf numFmtId="0" fontId="2" fillId="3" borderId="10" xfId="0" applyFont="1" applyFill="1" applyBorder="1" applyAlignment="1">
      <alignment horizontal="center" vertical="justify"/>
    </xf>
    <xf numFmtId="0" fontId="2" fillId="3" borderId="11" xfId="0" applyFont="1" applyFill="1" applyBorder="1"/>
    <xf numFmtId="0" fontId="2" fillId="3" borderId="11" xfId="0" applyFont="1" applyFill="1" applyBorder="1" applyAlignment="1">
      <alignment horizontal="right" vertical="justify"/>
    </xf>
    <xf numFmtId="0" fontId="1" fillId="3" borderId="0" xfId="0" applyFont="1" applyFill="1" applyBorder="1"/>
    <xf numFmtId="0" fontId="1" fillId="0" borderId="0" xfId="0" applyFont="1" applyBorder="1" applyAlignment="1">
      <alignment horizontal="center" vertical="justify"/>
    </xf>
    <xf numFmtId="0" fontId="1" fillId="0" borderId="27" xfId="0" applyFont="1" applyBorder="1" applyAlignment="1">
      <alignment horizontal="left" vertical="justify"/>
    </xf>
    <xf numFmtId="0" fontId="1" fillId="0" borderId="26" xfId="0" applyFont="1" applyBorder="1"/>
    <xf numFmtId="2" fontId="1" fillId="0" borderId="26" xfId="0" applyNumberFormat="1" applyFont="1" applyBorder="1"/>
    <xf numFmtId="0" fontId="1" fillId="0" borderId="26" xfId="0" applyFont="1" applyBorder="1" applyAlignment="1">
      <alignment horizontal="right" vertical="justify"/>
    </xf>
    <xf numFmtId="1" fontId="1" fillId="0" borderId="0" xfId="0" applyNumberFormat="1" applyFont="1" applyBorder="1"/>
    <xf numFmtId="0" fontId="1" fillId="3" borderId="5" xfId="0" applyFont="1" applyFill="1" applyBorder="1"/>
    <xf numFmtId="2" fontId="1" fillId="3" borderId="5" xfId="0" applyNumberFormat="1" applyFont="1" applyFill="1" applyBorder="1"/>
    <xf numFmtId="1" fontId="1" fillId="3" borderId="5" xfId="0" applyNumberFormat="1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justify"/>
    </xf>
    <xf numFmtId="0" fontId="1" fillId="0" borderId="2" xfId="0" applyFont="1" applyFill="1" applyBorder="1" applyAlignment="1">
      <alignment horizontal="center" vertical="justify"/>
    </xf>
    <xf numFmtId="2" fontId="1" fillId="0" borderId="2" xfId="0" applyNumberFormat="1" applyFont="1" applyFill="1" applyBorder="1"/>
    <xf numFmtId="0" fontId="6" fillId="0" borderId="2" xfId="0" applyFont="1" applyFill="1" applyBorder="1"/>
    <xf numFmtId="0" fontId="6" fillId="0" borderId="2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right"/>
    </xf>
    <xf numFmtId="2" fontId="1" fillId="0" borderId="8" xfId="0" applyNumberFormat="1" applyFont="1" applyBorder="1"/>
    <xf numFmtId="0" fontId="1" fillId="0" borderId="8" xfId="0" applyFont="1" applyBorder="1" applyAlignment="1">
      <alignment horizontal="center" vertical="justify"/>
    </xf>
    <xf numFmtId="0" fontId="6" fillId="0" borderId="0" xfId="0" applyFont="1" applyBorder="1"/>
    <xf numFmtId="0" fontId="3" fillId="2" borderId="0" xfId="0" applyFont="1" applyFill="1"/>
    <xf numFmtId="2" fontId="1" fillId="3" borderId="2" xfId="0" applyNumberFormat="1" applyFont="1" applyFill="1" applyBorder="1"/>
    <xf numFmtId="1" fontId="1" fillId="3" borderId="2" xfId="0" applyNumberFormat="1" applyFont="1" applyFill="1" applyBorder="1"/>
    <xf numFmtId="0" fontId="1" fillId="3" borderId="2" xfId="0" applyFont="1" applyFill="1" applyBorder="1"/>
    <xf numFmtId="0" fontId="4" fillId="3" borderId="2" xfId="0" applyFont="1" applyFill="1" applyBorder="1"/>
    <xf numFmtId="0" fontId="4" fillId="3" borderId="2" xfId="0" applyFont="1" applyFill="1" applyBorder="1" applyAlignment="1">
      <alignment horizontal="right"/>
    </xf>
    <xf numFmtId="2" fontId="4" fillId="3" borderId="2" xfId="0" applyNumberFormat="1" applyFont="1" applyFill="1" applyBorder="1"/>
    <xf numFmtId="0" fontId="4" fillId="3" borderId="2" xfId="0" applyFont="1" applyFill="1" applyBorder="1" applyAlignment="1">
      <alignment horizontal="center" vertical="justify"/>
    </xf>
    <xf numFmtId="0" fontId="4" fillId="3" borderId="0" xfId="0" applyFont="1" applyFill="1" applyBorder="1"/>
    <xf numFmtId="0" fontId="5" fillId="3" borderId="0" xfId="0" applyFont="1" applyFill="1"/>
    <xf numFmtId="0" fontId="1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 vertical="justify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6" fillId="3" borderId="2" xfId="0" applyFont="1" applyFill="1" applyBorder="1"/>
    <xf numFmtId="49" fontId="1" fillId="5" borderId="10" xfId="0" applyNumberFormat="1" applyFont="1" applyFill="1" applyBorder="1"/>
    <xf numFmtId="49" fontId="3" fillId="5" borderId="10" xfId="0" applyNumberFormat="1" applyFont="1" applyFill="1" applyBorder="1" applyAlignment="1">
      <alignment horizontal="left" vertical="center"/>
    </xf>
    <xf numFmtId="49" fontId="3" fillId="5" borderId="1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justify"/>
    </xf>
    <xf numFmtId="0" fontId="1" fillId="0" borderId="29" xfId="0" applyFont="1" applyBorder="1"/>
    <xf numFmtId="0" fontId="2" fillId="3" borderId="24" xfId="0" applyFont="1" applyFill="1" applyBorder="1"/>
    <xf numFmtId="0" fontId="1" fillId="3" borderId="10" xfId="0" applyFont="1" applyFill="1" applyBorder="1" applyAlignment="1">
      <alignment horizontal="center" vertical="justify"/>
    </xf>
    <xf numFmtId="0" fontId="1" fillId="3" borderId="2" xfId="0" applyFont="1" applyFill="1" applyBorder="1" applyAlignment="1">
      <alignment horizontal="left" vertical="justify"/>
    </xf>
    <xf numFmtId="0" fontId="1" fillId="3" borderId="11" xfId="0" applyFont="1" applyFill="1" applyBorder="1"/>
    <xf numFmtId="0" fontId="1" fillId="3" borderId="11" xfId="0" applyFont="1" applyFill="1" applyBorder="1" applyAlignment="1">
      <alignment horizontal="right" vertical="justify"/>
    </xf>
    <xf numFmtId="0" fontId="8" fillId="3" borderId="11" xfId="0" applyFont="1" applyFill="1" applyBorder="1"/>
    <xf numFmtId="1" fontId="2" fillId="5" borderId="0" xfId="0" applyNumberFormat="1" applyFont="1" applyFill="1" applyBorder="1"/>
    <xf numFmtId="1" fontId="3" fillId="5" borderId="0" xfId="0" applyNumberFormat="1" applyFont="1" applyFill="1"/>
    <xf numFmtId="2" fontId="1" fillId="5" borderId="0" xfId="0" applyNumberFormat="1" applyFont="1" applyFill="1" applyBorder="1"/>
    <xf numFmtId="2" fontId="6" fillId="5" borderId="0" xfId="0" applyNumberFormat="1" applyFont="1" applyFill="1" applyBorder="1"/>
    <xf numFmtId="0" fontId="8" fillId="0" borderId="8" xfId="0" applyFont="1" applyBorder="1"/>
    <xf numFmtId="0" fontId="2" fillId="6" borderId="6" xfId="0" applyFont="1" applyFill="1" applyBorder="1"/>
    <xf numFmtId="0" fontId="2" fillId="6" borderId="2" xfId="0" applyFont="1" applyFill="1" applyBorder="1" applyAlignment="1">
      <alignment horizontal="center" vertical="justify"/>
    </xf>
    <xf numFmtId="0" fontId="2" fillId="6" borderId="2" xfId="0" applyFont="1" applyFill="1" applyBorder="1" applyAlignment="1">
      <alignment horizontal="left" vertical="justify"/>
    </xf>
    <xf numFmtId="1" fontId="2" fillId="6" borderId="2" xfId="0" applyNumberFormat="1" applyFont="1" applyFill="1" applyBorder="1"/>
    <xf numFmtId="0" fontId="2" fillId="6" borderId="2" xfId="0" applyFont="1" applyFill="1" applyBorder="1"/>
    <xf numFmtId="2" fontId="2" fillId="6" borderId="7" xfId="0" applyNumberFormat="1" applyFont="1" applyFill="1" applyBorder="1" applyAlignment="1">
      <alignment horizontal="right" vertical="justify"/>
    </xf>
    <xf numFmtId="2" fontId="1" fillId="6" borderId="0" xfId="0" applyNumberFormat="1" applyFont="1" applyFill="1" applyBorder="1"/>
    <xf numFmtId="1" fontId="6" fillId="6" borderId="0" xfId="0" applyNumberFormat="1" applyFont="1" applyFill="1"/>
    <xf numFmtId="0" fontId="2" fillId="6" borderId="24" xfId="0" applyFont="1" applyFill="1" applyBorder="1"/>
    <xf numFmtId="0" fontId="2" fillId="6" borderId="10" xfId="0" applyFont="1" applyFill="1" applyBorder="1" applyAlignment="1">
      <alignment horizontal="center" vertical="justify"/>
    </xf>
    <xf numFmtId="0" fontId="2" fillId="6" borderId="11" xfId="0" applyFont="1" applyFill="1" applyBorder="1"/>
    <xf numFmtId="0" fontId="2" fillId="6" borderId="11" xfId="0" applyFont="1" applyFill="1" applyBorder="1" applyAlignment="1">
      <alignment horizontal="right" vertical="justify"/>
    </xf>
    <xf numFmtId="0" fontId="1" fillId="6" borderId="0" xfId="0" applyFont="1" applyFill="1" applyBorder="1"/>
    <xf numFmtId="0" fontId="6" fillId="6" borderId="0" xfId="0" applyFont="1" applyFill="1"/>
    <xf numFmtId="0" fontId="2" fillId="6" borderId="30" xfId="0" applyFont="1" applyFill="1" applyBorder="1"/>
    <xf numFmtId="0" fontId="2" fillId="6" borderId="28" xfId="0" applyFont="1" applyFill="1" applyBorder="1" applyAlignment="1">
      <alignment horizontal="center" vertical="justify"/>
    </xf>
    <xf numFmtId="0" fontId="2" fillId="6" borderId="28" xfId="0" applyFont="1" applyFill="1" applyBorder="1" applyAlignment="1">
      <alignment horizontal="left" vertical="justify"/>
    </xf>
    <xf numFmtId="0" fontId="2" fillId="6" borderId="25" xfId="0" applyFont="1" applyFill="1" applyBorder="1"/>
    <xf numFmtId="0" fontId="1" fillId="6" borderId="2" xfId="0" applyFont="1" applyFill="1" applyBorder="1"/>
    <xf numFmtId="0" fontId="3" fillId="6" borderId="2" xfId="0" applyFont="1" applyFill="1" applyBorder="1"/>
    <xf numFmtId="0" fontId="2" fillId="6" borderId="2" xfId="0" applyFont="1" applyFill="1" applyBorder="1" applyAlignment="1">
      <alignment horizontal="right"/>
    </xf>
    <xf numFmtId="0" fontId="7" fillId="7" borderId="10" xfId="0" applyFont="1" applyFill="1" applyBorder="1"/>
    <xf numFmtId="0" fontId="7" fillId="7" borderId="11" xfId="0" applyFont="1" applyFill="1" applyBorder="1" applyAlignment="1">
      <alignment horizontal="right"/>
    </xf>
    <xf numFmtId="1" fontId="7" fillId="7" borderId="11" xfId="0" applyNumberFormat="1" applyFont="1" applyFill="1" applyBorder="1"/>
    <xf numFmtId="0" fontId="7" fillId="7" borderId="11" xfId="0" applyFont="1" applyFill="1" applyBorder="1"/>
    <xf numFmtId="2" fontId="7" fillId="7" borderId="11" xfId="0" applyNumberFormat="1" applyFont="1" applyFill="1" applyBorder="1"/>
    <xf numFmtId="2" fontId="9" fillId="7" borderId="11" xfId="0" applyNumberFormat="1" applyFont="1" applyFill="1" applyBorder="1"/>
    <xf numFmtId="2" fontId="1" fillId="7" borderId="0" xfId="0" applyNumberFormat="1" applyFont="1" applyFill="1" applyBorder="1"/>
    <xf numFmtId="2" fontId="6" fillId="7" borderId="0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justify"/>
    </xf>
    <xf numFmtId="0" fontId="2" fillId="4" borderId="20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justify"/>
    </xf>
    <xf numFmtId="0" fontId="2" fillId="0" borderId="13" xfId="0" applyFont="1" applyBorder="1" applyAlignment="1">
      <alignment horizontal="center" vertical="justify"/>
    </xf>
    <xf numFmtId="0" fontId="2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4" xfId="0" applyFont="1" applyBorder="1" applyAlignment="1">
      <alignment horizontal="center" vertical="justify"/>
    </xf>
    <xf numFmtId="0" fontId="2" fillId="0" borderId="1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 vertical="justify"/>
    </xf>
    <xf numFmtId="0" fontId="2" fillId="0" borderId="9" xfId="0" applyFont="1" applyBorder="1" applyAlignment="1">
      <alignment horizontal="center" vertical="justify"/>
    </xf>
    <xf numFmtId="0" fontId="6" fillId="0" borderId="13" xfId="0" applyFont="1" applyBorder="1" applyAlignment="1">
      <alignment horizontal="center" vertical="justify"/>
    </xf>
    <xf numFmtId="0" fontId="2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1" fillId="0" borderId="0" xfId="0" applyFont="1" applyBorder="1" applyAlignment="1"/>
    <xf numFmtId="0" fontId="2" fillId="3" borderId="1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/>
    <xf numFmtId="0" fontId="2" fillId="5" borderId="1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topLeftCell="A22" zoomScale="80" workbookViewId="0">
      <selection activeCell="R20" sqref="R20"/>
    </sheetView>
  </sheetViews>
  <sheetFormatPr defaultColWidth="9.140625" defaultRowHeight="12.75" x14ac:dyDescent="0.2"/>
  <cols>
    <col min="1" max="1" width="3.5703125" style="11" customWidth="1"/>
    <col min="2" max="2" width="20.7109375" style="11" customWidth="1"/>
    <col min="3" max="3" width="19.7109375" style="11" customWidth="1"/>
    <col min="4" max="4" width="6.5703125" style="11" customWidth="1"/>
    <col min="5" max="5" width="6.28515625" style="11" customWidth="1"/>
    <col min="6" max="6" width="13.28515625" style="11" customWidth="1"/>
    <col min="7" max="7" width="14.85546875" style="11" customWidth="1"/>
    <col min="8" max="8" width="11.28515625" style="11" customWidth="1"/>
    <col min="9" max="9" width="11.140625" style="11" customWidth="1"/>
    <col min="10" max="10" width="10.7109375" style="11" customWidth="1"/>
    <col min="11" max="11" width="12" style="11" bestFit="1" customWidth="1"/>
    <col min="12" max="12" width="10.5703125" style="11" customWidth="1"/>
    <col min="13" max="13" width="12.85546875" style="11" customWidth="1"/>
    <col min="14" max="14" width="9.85546875" style="11" customWidth="1"/>
    <col min="15" max="15" width="13.140625" style="11" customWidth="1"/>
    <col min="16" max="16" width="11.28515625" style="11" customWidth="1"/>
    <col min="17" max="17" width="9.5703125" style="11" bestFit="1" customWidth="1"/>
    <col min="18" max="16384" width="9.140625" style="11"/>
  </cols>
  <sheetData>
    <row r="1" spans="1:17" ht="23.25" customHeight="1" x14ac:dyDescent="0.2">
      <c r="A1" s="119" t="s">
        <v>29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7" ht="35.25" customHeight="1" x14ac:dyDescent="0.2">
      <c r="A2" s="120" t="s">
        <v>63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7" ht="13.5" thickBot="1" x14ac:dyDescent="0.25"/>
    <row r="4" spans="1:17" ht="25.5" customHeight="1" thickBot="1" x14ac:dyDescent="0.25">
      <c r="A4" s="124" t="s">
        <v>0</v>
      </c>
      <c r="B4" s="124" t="s">
        <v>1</v>
      </c>
      <c r="C4" s="130" t="s">
        <v>2</v>
      </c>
      <c r="D4" s="124" t="s">
        <v>16</v>
      </c>
      <c r="E4" s="130" t="s">
        <v>3</v>
      </c>
      <c r="F4" s="130" t="s">
        <v>4</v>
      </c>
      <c r="G4" s="128" t="s">
        <v>32</v>
      </c>
      <c r="H4" s="129"/>
      <c r="I4" s="132" t="s">
        <v>13</v>
      </c>
      <c r="J4" s="133"/>
      <c r="K4" s="134" t="s">
        <v>14</v>
      </c>
      <c r="L4" s="135"/>
      <c r="M4" s="126" t="s">
        <v>15</v>
      </c>
      <c r="N4" s="127"/>
      <c r="O4" s="124" t="s">
        <v>30</v>
      </c>
      <c r="P4" s="1"/>
    </row>
    <row r="5" spans="1:17" ht="42.75" customHeight="1" thickBot="1" x14ac:dyDescent="0.25">
      <c r="A5" s="125"/>
      <c r="B5" s="125"/>
      <c r="C5" s="131"/>
      <c r="D5" s="125"/>
      <c r="E5" s="131"/>
      <c r="F5" s="131"/>
      <c r="G5" s="77" t="s">
        <v>5</v>
      </c>
      <c r="H5" s="77" t="s">
        <v>6</v>
      </c>
      <c r="I5" s="77" t="s">
        <v>5</v>
      </c>
      <c r="J5" s="77" t="s">
        <v>6</v>
      </c>
      <c r="K5" s="77" t="s">
        <v>5</v>
      </c>
      <c r="L5" s="77" t="s">
        <v>6</v>
      </c>
      <c r="M5" s="77" t="s">
        <v>5</v>
      </c>
      <c r="N5" s="77" t="s">
        <v>6</v>
      </c>
      <c r="O5" s="136"/>
      <c r="P5" s="1"/>
    </row>
    <row r="6" spans="1:17" s="13" customFormat="1" ht="24.75" customHeight="1" x14ac:dyDescent="0.2">
      <c r="A6" s="121" t="s">
        <v>12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3"/>
      <c r="P6" s="12"/>
    </row>
    <row r="7" spans="1:17" s="13" customFormat="1" ht="24.75" customHeight="1" x14ac:dyDescent="0.2">
      <c r="A7" s="6"/>
      <c r="B7" s="14" t="s">
        <v>52</v>
      </c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2"/>
    </row>
    <row r="8" spans="1:17" ht="83.25" customHeight="1" x14ac:dyDescent="0.2">
      <c r="A8" s="18">
        <v>1</v>
      </c>
      <c r="B8" s="22" t="s">
        <v>7</v>
      </c>
      <c r="C8" s="19" t="s">
        <v>57</v>
      </c>
      <c r="D8" s="20">
        <v>1</v>
      </c>
      <c r="E8" s="20">
        <v>2000</v>
      </c>
      <c r="F8" s="20">
        <v>6</v>
      </c>
      <c r="G8" s="21">
        <v>388867</v>
      </c>
      <c r="H8" s="21">
        <v>288540</v>
      </c>
      <c r="I8" s="21">
        <v>388867</v>
      </c>
      <c r="J8" s="21">
        <v>288540</v>
      </c>
      <c r="K8" s="20"/>
      <c r="L8" s="20"/>
      <c r="M8" s="20"/>
      <c r="N8" s="20"/>
      <c r="O8" s="23" t="s">
        <v>31</v>
      </c>
      <c r="P8" s="24"/>
    </row>
    <row r="9" spans="1:17" ht="18" customHeight="1" x14ac:dyDescent="0.2">
      <c r="A9" s="90"/>
      <c r="B9" s="91" t="s">
        <v>11</v>
      </c>
      <c r="C9" s="92"/>
      <c r="D9" s="93">
        <f>D8</f>
        <v>1</v>
      </c>
      <c r="E9" s="94"/>
      <c r="F9" s="93">
        <f t="shared" ref="F9:N9" si="0">F8</f>
        <v>6</v>
      </c>
      <c r="G9" s="93">
        <f t="shared" si="0"/>
        <v>388867</v>
      </c>
      <c r="H9" s="93">
        <f t="shared" si="0"/>
        <v>288540</v>
      </c>
      <c r="I9" s="93">
        <f t="shared" si="0"/>
        <v>388867</v>
      </c>
      <c r="J9" s="93">
        <f t="shared" si="0"/>
        <v>288540</v>
      </c>
      <c r="K9" s="93">
        <f t="shared" si="0"/>
        <v>0</v>
      </c>
      <c r="L9" s="93">
        <f t="shared" si="0"/>
        <v>0</v>
      </c>
      <c r="M9" s="93">
        <f t="shared" si="0"/>
        <v>0</v>
      </c>
      <c r="N9" s="93">
        <f t="shared" si="0"/>
        <v>0</v>
      </c>
      <c r="O9" s="95"/>
      <c r="P9" s="96">
        <f>I9+K9+M9</f>
        <v>388867</v>
      </c>
      <c r="Q9" s="97">
        <f>J9+L9+N9</f>
        <v>288540</v>
      </c>
    </row>
    <row r="10" spans="1:17" s="32" customFormat="1" ht="18" customHeight="1" x14ac:dyDescent="0.2">
      <c r="A10" s="25"/>
      <c r="B10" s="14" t="s">
        <v>51</v>
      </c>
      <c r="C10" s="26"/>
      <c r="D10" s="27"/>
      <c r="E10" s="28"/>
      <c r="F10" s="27"/>
      <c r="G10" s="29"/>
      <c r="H10" s="29"/>
      <c r="I10" s="29"/>
      <c r="J10" s="29"/>
      <c r="K10" s="29"/>
      <c r="L10" s="29"/>
      <c r="M10" s="29"/>
      <c r="N10" s="29"/>
      <c r="O10" s="30"/>
      <c r="P10" s="31"/>
    </row>
    <row r="11" spans="1:17" ht="100.5" customHeight="1" x14ac:dyDescent="0.2">
      <c r="A11" s="18">
        <v>1</v>
      </c>
      <c r="B11" s="20" t="s">
        <v>8</v>
      </c>
      <c r="C11" s="19" t="s">
        <v>36</v>
      </c>
      <c r="D11" s="20">
        <v>1</v>
      </c>
      <c r="E11" s="20">
        <v>1997</v>
      </c>
      <c r="F11" s="20">
        <v>1858</v>
      </c>
      <c r="G11" s="21">
        <v>130606</v>
      </c>
      <c r="H11" s="33">
        <v>0</v>
      </c>
      <c r="I11" s="21">
        <v>130606</v>
      </c>
      <c r="J11" s="20">
        <v>0</v>
      </c>
      <c r="K11" s="20"/>
      <c r="L11" s="20"/>
      <c r="M11" s="20"/>
      <c r="N11" s="20"/>
      <c r="O11" s="23" t="s">
        <v>34</v>
      </c>
      <c r="P11" s="2"/>
    </row>
    <row r="12" spans="1:17" ht="79.5" customHeight="1" x14ac:dyDescent="0.2">
      <c r="A12" s="18">
        <v>2</v>
      </c>
      <c r="B12" s="20" t="s">
        <v>8</v>
      </c>
      <c r="C12" s="19" t="s">
        <v>37</v>
      </c>
      <c r="D12" s="20">
        <v>1</v>
      </c>
      <c r="E12" s="20">
        <v>1998</v>
      </c>
      <c r="F12" s="20">
        <v>452</v>
      </c>
      <c r="G12" s="21">
        <v>31773</v>
      </c>
      <c r="H12" s="33">
        <v>0</v>
      </c>
      <c r="I12" s="21">
        <v>31773</v>
      </c>
      <c r="J12" s="20">
        <v>0</v>
      </c>
      <c r="K12" s="20"/>
      <c r="L12" s="20"/>
      <c r="M12" s="20"/>
      <c r="N12" s="20"/>
      <c r="O12" s="23" t="s">
        <v>34</v>
      </c>
      <c r="P12" s="2"/>
    </row>
    <row r="13" spans="1:17" ht="69" customHeight="1" x14ac:dyDescent="0.2">
      <c r="A13" s="18">
        <v>3</v>
      </c>
      <c r="B13" s="20" t="s">
        <v>8</v>
      </c>
      <c r="C13" s="19" t="s">
        <v>38</v>
      </c>
      <c r="D13" s="20">
        <v>1</v>
      </c>
      <c r="E13" s="20">
        <v>1999</v>
      </c>
      <c r="F13" s="20">
        <v>952</v>
      </c>
      <c r="G13" s="21">
        <v>74118</v>
      </c>
      <c r="H13" s="33">
        <v>0</v>
      </c>
      <c r="I13" s="21">
        <v>74118</v>
      </c>
      <c r="J13" s="20">
        <v>0</v>
      </c>
      <c r="K13" s="20"/>
      <c r="L13" s="20"/>
      <c r="M13" s="20"/>
      <c r="N13" s="20"/>
      <c r="O13" s="23" t="s">
        <v>35</v>
      </c>
      <c r="P13" s="2"/>
    </row>
    <row r="14" spans="1:17" ht="69" customHeight="1" x14ac:dyDescent="0.2">
      <c r="A14" s="18">
        <v>4</v>
      </c>
      <c r="B14" s="20" t="s">
        <v>64</v>
      </c>
      <c r="C14" s="19" t="s">
        <v>39</v>
      </c>
      <c r="D14" s="20">
        <v>1</v>
      </c>
      <c r="E14" s="20">
        <v>1976</v>
      </c>
      <c r="F14" s="20">
        <v>100</v>
      </c>
      <c r="G14" s="21"/>
      <c r="H14" s="33"/>
      <c r="I14" s="21"/>
      <c r="J14" s="20"/>
      <c r="K14" s="20"/>
      <c r="L14" s="20"/>
      <c r="M14" s="20"/>
      <c r="N14" s="20"/>
      <c r="O14" s="23" t="s">
        <v>40</v>
      </c>
      <c r="P14" s="2"/>
    </row>
    <row r="15" spans="1:17" ht="79.5" customHeight="1" x14ac:dyDescent="0.2">
      <c r="A15" s="18">
        <v>5</v>
      </c>
      <c r="B15" s="22" t="s">
        <v>9</v>
      </c>
      <c r="C15" s="19" t="s">
        <v>39</v>
      </c>
      <c r="D15" s="20">
        <v>1</v>
      </c>
      <c r="E15" s="20">
        <v>1976</v>
      </c>
      <c r="F15" s="20">
        <v>11.4</v>
      </c>
      <c r="G15" s="21">
        <v>326000</v>
      </c>
      <c r="H15" s="21">
        <v>61147</v>
      </c>
      <c r="I15" s="20"/>
      <c r="J15" s="20"/>
      <c r="K15" s="20"/>
      <c r="L15" s="20"/>
      <c r="M15" s="33">
        <v>326000</v>
      </c>
      <c r="N15" s="33">
        <v>61147</v>
      </c>
      <c r="O15" s="34" t="s">
        <v>40</v>
      </c>
      <c r="P15" s="2"/>
    </row>
    <row r="16" spans="1:17" ht="19.5" customHeight="1" x14ac:dyDescent="0.2">
      <c r="A16" s="98"/>
      <c r="B16" s="99" t="s">
        <v>11</v>
      </c>
      <c r="C16" s="92"/>
      <c r="D16" s="94">
        <f>D11+D12+D13+D14+D15</f>
        <v>5</v>
      </c>
      <c r="E16" s="100"/>
      <c r="F16" s="94">
        <f t="shared" ref="F16:N16" si="1">F11+F12+F13+F14+F15</f>
        <v>3373.4</v>
      </c>
      <c r="G16" s="94">
        <f t="shared" si="1"/>
        <v>562497</v>
      </c>
      <c r="H16" s="94">
        <f t="shared" si="1"/>
        <v>61147</v>
      </c>
      <c r="I16" s="94">
        <f t="shared" si="1"/>
        <v>236497</v>
      </c>
      <c r="J16" s="94">
        <f t="shared" si="1"/>
        <v>0</v>
      </c>
      <c r="K16" s="94">
        <f t="shared" si="1"/>
        <v>0</v>
      </c>
      <c r="L16" s="94">
        <f t="shared" si="1"/>
        <v>0</v>
      </c>
      <c r="M16" s="94">
        <f t="shared" si="1"/>
        <v>326000</v>
      </c>
      <c r="N16" s="94">
        <f t="shared" si="1"/>
        <v>61147</v>
      </c>
      <c r="O16" s="101"/>
      <c r="P16" s="102">
        <f>I16+K16+M16</f>
        <v>562497</v>
      </c>
      <c r="Q16" s="103">
        <f>J16+L16+N16</f>
        <v>61147</v>
      </c>
    </row>
    <row r="17" spans="1:17" ht="19.5" customHeight="1" x14ac:dyDescent="0.2">
      <c r="A17" s="79"/>
      <c r="B17" s="35" t="s">
        <v>50</v>
      </c>
      <c r="C17" s="2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  <c r="P17" s="2"/>
    </row>
    <row r="18" spans="1:17" ht="85.5" customHeight="1" x14ac:dyDescent="0.2">
      <c r="A18" s="25"/>
      <c r="B18" s="80" t="s">
        <v>65</v>
      </c>
      <c r="C18" s="81" t="s">
        <v>66</v>
      </c>
      <c r="D18" s="82">
        <v>1</v>
      </c>
      <c r="E18" s="82">
        <v>2021</v>
      </c>
      <c r="F18" s="82">
        <v>1050</v>
      </c>
      <c r="G18" s="82"/>
      <c r="H18" s="82"/>
      <c r="I18" s="82"/>
      <c r="J18" s="82"/>
      <c r="K18" s="82"/>
      <c r="L18" s="82"/>
      <c r="M18" s="82"/>
      <c r="N18" s="82"/>
      <c r="O18" s="83" t="s">
        <v>67</v>
      </c>
      <c r="P18" s="2"/>
    </row>
    <row r="19" spans="1:17" ht="98.25" customHeight="1" x14ac:dyDescent="0.2">
      <c r="A19" s="79"/>
      <c r="B19" s="81" t="s">
        <v>71</v>
      </c>
      <c r="C19" s="53" t="s">
        <v>72</v>
      </c>
      <c r="D19" s="82">
        <v>1</v>
      </c>
      <c r="E19" s="82">
        <v>2023</v>
      </c>
      <c r="F19" s="82">
        <v>2193240</v>
      </c>
      <c r="G19" s="82">
        <v>108584391.44</v>
      </c>
      <c r="H19" s="82"/>
      <c r="I19" s="84">
        <v>108584391.44</v>
      </c>
      <c r="J19" s="82"/>
      <c r="K19" s="82"/>
      <c r="L19" s="82"/>
      <c r="M19" s="82"/>
      <c r="N19" s="82"/>
      <c r="O19" s="83" t="s">
        <v>68</v>
      </c>
      <c r="P19" s="2"/>
    </row>
    <row r="20" spans="1:17" s="32" customFormat="1" ht="89.25" customHeight="1" x14ac:dyDescent="0.2">
      <c r="A20" s="25"/>
      <c r="B20" s="80" t="s">
        <v>69</v>
      </c>
      <c r="C20" s="81" t="s">
        <v>70</v>
      </c>
      <c r="D20" s="82">
        <v>1</v>
      </c>
      <c r="E20" s="82">
        <v>2021</v>
      </c>
      <c r="F20" s="82">
        <v>8160</v>
      </c>
      <c r="G20" s="82">
        <v>1448794</v>
      </c>
      <c r="H20" s="82"/>
      <c r="I20" s="84">
        <v>1448794</v>
      </c>
      <c r="J20" s="82"/>
      <c r="K20" s="82"/>
      <c r="L20" s="82"/>
      <c r="M20" s="82"/>
      <c r="N20" s="82"/>
      <c r="O20" s="83" t="s">
        <v>67</v>
      </c>
      <c r="P20" s="38"/>
    </row>
    <row r="21" spans="1:17" ht="82.5" customHeight="1" x14ac:dyDescent="0.2">
      <c r="A21" s="78"/>
      <c r="B21" s="39" t="s">
        <v>47</v>
      </c>
      <c r="C21" s="40" t="s">
        <v>48</v>
      </c>
      <c r="D21" s="41">
        <v>1</v>
      </c>
      <c r="E21" s="41">
        <v>2015</v>
      </c>
      <c r="F21" s="41">
        <v>800</v>
      </c>
      <c r="G21" s="42">
        <v>379648</v>
      </c>
      <c r="H21" s="42">
        <v>0</v>
      </c>
      <c r="I21" s="41">
        <v>379648</v>
      </c>
      <c r="J21" s="41">
        <v>0</v>
      </c>
      <c r="K21" s="41" t="s">
        <v>58</v>
      </c>
      <c r="L21" s="41"/>
      <c r="M21" s="42"/>
      <c r="N21" s="42"/>
      <c r="O21" s="43"/>
      <c r="P21" s="2"/>
    </row>
    <row r="22" spans="1:17" ht="15.75" customHeight="1" x14ac:dyDescent="0.2">
      <c r="A22" s="104"/>
      <c r="B22" s="105" t="s">
        <v>11</v>
      </c>
      <c r="C22" s="106"/>
      <c r="D22" s="107">
        <f>D18+D19+D20+D21</f>
        <v>4</v>
      </c>
      <c r="E22" s="107"/>
      <c r="F22" s="107">
        <f>F18+F19+F20+F21</f>
        <v>2203250</v>
      </c>
      <c r="G22" s="107">
        <f>G18+G19+G20+G21</f>
        <v>110412833.44</v>
      </c>
      <c r="H22" s="107">
        <f>H18+H19+H20+H21</f>
        <v>0</v>
      </c>
      <c r="I22" s="107">
        <f>I18+I19+I20+I21</f>
        <v>110412833.44</v>
      </c>
      <c r="J22" s="107">
        <f>J18+J19+J20+J21</f>
        <v>0</v>
      </c>
      <c r="K22" s="107">
        <v>0</v>
      </c>
      <c r="L22" s="107">
        <f t="shared" ref="L22:O22" si="2">L21</f>
        <v>0</v>
      </c>
      <c r="M22" s="107">
        <f t="shared" si="2"/>
        <v>0</v>
      </c>
      <c r="N22" s="107">
        <f t="shared" si="2"/>
        <v>0</v>
      </c>
      <c r="O22" s="107">
        <f t="shared" si="2"/>
        <v>0</v>
      </c>
      <c r="P22" s="102">
        <f>I22+K22+M22</f>
        <v>110412833.44</v>
      </c>
      <c r="Q22" s="103">
        <f>J22+L22+N22</f>
        <v>0</v>
      </c>
    </row>
    <row r="23" spans="1:17" ht="30" customHeight="1" x14ac:dyDescent="0.2">
      <c r="A23" s="7"/>
      <c r="B23" s="147" t="s">
        <v>54</v>
      </c>
      <c r="C23" s="148"/>
      <c r="D23" s="8">
        <f>D9+D16+D22</f>
        <v>10</v>
      </c>
      <c r="E23" s="9"/>
      <c r="F23" s="8">
        <f t="shared" ref="F23:N23" si="3">F9+F16+F22</f>
        <v>2206629.4</v>
      </c>
      <c r="G23" s="8">
        <f t="shared" si="3"/>
        <v>111364197.44</v>
      </c>
      <c r="H23" s="8">
        <f t="shared" si="3"/>
        <v>349687</v>
      </c>
      <c r="I23" s="8">
        <f t="shared" si="3"/>
        <v>111038197.44</v>
      </c>
      <c r="J23" s="8">
        <f t="shared" si="3"/>
        <v>288540</v>
      </c>
      <c r="K23" s="8">
        <f t="shared" si="3"/>
        <v>0</v>
      </c>
      <c r="L23" s="8">
        <f t="shared" si="3"/>
        <v>0</v>
      </c>
      <c r="M23" s="8">
        <f t="shared" si="3"/>
        <v>326000</v>
      </c>
      <c r="N23" s="8">
        <f t="shared" si="3"/>
        <v>61147</v>
      </c>
      <c r="O23" s="10"/>
      <c r="P23" s="85">
        <f>I23+K23+M23</f>
        <v>111364197.44</v>
      </c>
      <c r="Q23" s="86">
        <f>J23+L23+N23</f>
        <v>349687</v>
      </c>
    </row>
    <row r="24" spans="1:17" ht="13.5" thickBot="1" x14ac:dyDescent="0.25">
      <c r="A24" s="2"/>
      <c r="B24" s="2"/>
      <c r="C24" s="2"/>
      <c r="D24" s="2"/>
      <c r="E24" s="2"/>
      <c r="F24" s="2"/>
      <c r="G24" s="24"/>
      <c r="H24" s="44"/>
      <c r="I24" s="2"/>
      <c r="J24" s="2"/>
      <c r="K24" s="2"/>
      <c r="L24" s="2"/>
      <c r="M24" s="2"/>
      <c r="N24" s="2"/>
      <c r="O24" s="2"/>
      <c r="P24" s="2"/>
    </row>
    <row r="25" spans="1:17" ht="21" customHeight="1" thickBot="1" x14ac:dyDescent="0.25">
      <c r="A25" s="144" t="s">
        <v>10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6"/>
      <c r="P25" s="2"/>
    </row>
    <row r="26" spans="1:17" x14ac:dyDescent="0.2">
      <c r="A26" s="137" t="s">
        <v>20</v>
      </c>
      <c r="B26" s="138"/>
      <c r="C26" s="138"/>
      <c r="D26" s="138"/>
      <c r="E26" s="139"/>
      <c r="F26" s="45"/>
      <c r="G26" s="46"/>
      <c r="H26" s="47"/>
      <c r="I26" s="45"/>
      <c r="J26" s="45"/>
      <c r="K26" s="45"/>
      <c r="L26" s="45"/>
      <c r="M26" s="45"/>
      <c r="N26" s="45"/>
      <c r="O26" s="45"/>
      <c r="P26" s="2"/>
    </row>
    <row r="27" spans="1:17" ht="25.5" x14ac:dyDescent="0.2">
      <c r="A27" s="20">
        <v>1</v>
      </c>
      <c r="B27" s="22" t="s">
        <v>41</v>
      </c>
      <c r="C27" s="19"/>
      <c r="D27" s="20">
        <v>1</v>
      </c>
      <c r="E27" s="20">
        <v>1983</v>
      </c>
      <c r="F27" s="20"/>
      <c r="G27" s="21">
        <v>421053</v>
      </c>
      <c r="H27" s="33">
        <v>0</v>
      </c>
      <c r="I27" s="20">
        <v>421053</v>
      </c>
      <c r="J27" s="20">
        <v>0</v>
      </c>
      <c r="K27" s="20"/>
      <c r="L27" s="20"/>
      <c r="M27" s="20"/>
      <c r="N27" s="20"/>
      <c r="O27" s="22" t="s">
        <v>18</v>
      </c>
      <c r="P27" s="2"/>
    </row>
    <row r="28" spans="1:17" ht="25.5" x14ac:dyDescent="0.2">
      <c r="A28" s="20">
        <v>2</v>
      </c>
      <c r="B28" s="22" t="s">
        <v>62</v>
      </c>
      <c r="C28" s="19"/>
      <c r="D28" s="20">
        <v>1</v>
      </c>
      <c r="E28" s="20">
        <v>2021</v>
      </c>
      <c r="F28" s="20"/>
      <c r="G28" s="21">
        <v>570900</v>
      </c>
      <c r="H28" s="33"/>
      <c r="I28" s="21">
        <v>570900</v>
      </c>
      <c r="J28" s="20"/>
      <c r="K28" s="20"/>
      <c r="L28" s="20"/>
      <c r="M28" s="20"/>
      <c r="N28" s="20"/>
      <c r="O28" s="22"/>
      <c r="P28" s="2"/>
    </row>
    <row r="29" spans="1:17" ht="15.75" customHeight="1" x14ac:dyDescent="0.2">
      <c r="A29" s="94"/>
      <c r="B29" s="94" t="s">
        <v>21</v>
      </c>
      <c r="C29" s="94"/>
      <c r="D29" s="94">
        <f>D27+D28</f>
        <v>2</v>
      </c>
      <c r="E29" s="94"/>
      <c r="F29" s="94"/>
      <c r="G29" s="94">
        <f t="shared" ref="G29:N29" si="4">G27+G28</f>
        <v>991953</v>
      </c>
      <c r="H29" s="94">
        <f t="shared" si="4"/>
        <v>0</v>
      </c>
      <c r="I29" s="94">
        <f t="shared" si="4"/>
        <v>991953</v>
      </c>
      <c r="J29" s="94">
        <f t="shared" si="4"/>
        <v>0</v>
      </c>
      <c r="K29" s="94">
        <f t="shared" si="4"/>
        <v>0</v>
      </c>
      <c r="L29" s="94">
        <f t="shared" si="4"/>
        <v>0</v>
      </c>
      <c r="M29" s="94">
        <f t="shared" si="4"/>
        <v>0</v>
      </c>
      <c r="N29" s="94">
        <f t="shared" si="4"/>
        <v>0</v>
      </c>
      <c r="O29" s="94"/>
      <c r="P29" s="96">
        <f>I29+K29+M29</f>
        <v>991953</v>
      </c>
      <c r="Q29" s="103">
        <f>J29+L29+N29</f>
        <v>0</v>
      </c>
    </row>
    <row r="30" spans="1:17" x14ac:dyDescent="0.2">
      <c r="A30" s="141" t="s">
        <v>22</v>
      </c>
      <c r="B30" s="142"/>
      <c r="C30" s="142"/>
      <c r="D30" s="142"/>
      <c r="E30" s="142"/>
      <c r="F30" s="143"/>
      <c r="G30" s="60"/>
      <c r="H30" s="61"/>
      <c r="I30" s="62"/>
      <c r="J30" s="62"/>
      <c r="K30" s="62"/>
      <c r="L30" s="62"/>
      <c r="M30" s="62"/>
      <c r="N30" s="62"/>
      <c r="O30" s="62"/>
      <c r="P30" s="2"/>
    </row>
    <row r="31" spans="1:17" s="32" customFormat="1" ht="27" customHeight="1" x14ac:dyDescent="0.2">
      <c r="A31" s="62">
        <v>1</v>
      </c>
      <c r="B31" s="62" t="s">
        <v>60</v>
      </c>
      <c r="C31" s="62"/>
      <c r="D31" s="62">
        <v>1</v>
      </c>
      <c r="E31" s="62">
        <v>2021</v>
      </c>
      <c r="F31" s="62"/>
      <c r="G31" s="60">
        <v>26499</v>
      </c>
      <c r="H31" s="62">
        <v>26499</v>
      </c>
      <c r="I31" s="60">
        <v>26499</v>
      </c>
      <c r="J31" s="62">
        <v>26499</v>
      </c>
      <c r="K31" s="62"/>
      <c r="L31" s="62"/>
      <c r="M31" s="62"/>
      <c r="N31" s="62"/>
      <c r="O31" s="70" t="s">
        <v>19</v>
      </c>
      <c r="P31" s="38"/>
    </row>
    <row r="32" spans="1:17" s="32" customFormat="1" ht="27" customHeight="1" x14ac:dyDescent="0.2">
      <c r="A32" s="62">
        <v>2</v>
      </c>
      <c r="B32" s="62" t="s">
        <v>61</v>
      </c>
      <c r="C32" s="62"/>
      <c r="D32" s="62">
        <v>1</v>
      </c>
      <c r="E32" s="62">
        <v>2021</v>
      </c>
      <c r="F32" s="62"/>
      <c r="G32" s="60"/>
      <c r="H32" s="62"/>
      <c r="I32" s="60"/>
      <c r="J32" s="62"/>
      <c r="K32" s="62"/>
      <c r="L32" s="62"/>
      <c r="M32" s="62"/>
      <c r="N32" s="62"/>
      <c r="O32" s="70" t="s">
        <v>19</v>
      </c>
      <c r="P32" s="38"/>
    </row>
    <row r="33" spans="1:17" s="32" customFormat="1" ht="27.75" customHeight="1" x14ac:dyDescent="0.2">
      <c r="A33" s="62">
        <v>3</v>
      </c>
      <c r="B33" s="62" t="s">
        <v>59</v>
      </c>
      <c r="C33" s="62"/>
      <c r="D33" s="62">
        <v>2</v>
      </c>
      <c r="E33" s="62">
        <v>2019</v>
      </c>
      <c r="F33" s="62"/>
      <c r="G33" s="60">
        <v>20000</v>
      </c>
      <c r="H33" s="62"/>
      <c r="I33" s="60">
        <v>20000</v>
      </c>
      <c r="J33" s="62"/>
      <c r="K33" s="62"/>
      <c r="L33" s="62"/>
      <c r="M33" s="62"/>
      <c r="N33" s="62"/>
      <c r="O33" s="70" t="s">
        <v>19</v>
      </c>
      <c r="P33" s="38"/>
    </row>
    <row r="34" spans="1:17" ht="38.25" x14ac:dyDescent="0.2">
      <c r="A34" s="48">
        <v>4</v>
      </c>
      <c r="B34" s="49" t="s">
        <v>23</v>
      </c>
      <c r="C34" s="48">
        <v>1101040029</v>
      </c>
      <c r="D34" s="48">
        <v>1</v>
      </c>
      <c r="E34" s="48">
        <v>2009</v>
      </c>
      <c r="F34" s="48"/>
      <c r="G34" s="48">
        <v>13158.04</v>
      </c>
      <c r="H34" s="48">
        <v>0</v>
      </c>
      <c r="I34" s="48">
        <v>13158.04</v>
      </c>
      <c r="J34" s="48">
        <v>0</v>
      </c>
      <c r="K34" s="48"/>
      <c r="L34" s="48"/>
      <c r="M34" s="48"/>
      <c r="N34" s="48"/>
      <c r="O34" s="50" t="s">
        <v>19</v>
      </c>
      <c r="P34" s="2"/>
    </row>
    <row r="35" spans="1:17" ht="26.25" customHeight="1" x14ac:dyDescent="0.2">
      <c r="A35" s="48">
        <v>5</v>
      </c>
      <c r="B35" s="49" t="s">
        <v>24</v>
      </c>
      <c r="C35" s="49" t="s">
        <v>25</v>
      </c>
      <c r="D35" s="48">
        <v>1</v>
      </c>
      <c r="E35" s="48">
        <v>2010</v>
      </c>
      <c r="F35" s="48"/>
      <c r="G35" s="51">
        <v>6900</v>
      </c>
      <c r="H35" s="48">
        <v>0</v>
      </c>
      <c r="I35" s="51">
        <v>6900</v>
      </c>
      <c r="J35" s="48">
        <v>0</v>
      </c>
      <c r="K35" s="48"/>
      <c r="L35" s="48"/>
      <c r="M35" s="48"/>
      <c r="N35" s="48"/>
      <c r="O35" s="52" t="s">
        <v>19</v>
      </c>
      <c r="P35" s="2"/>
    </row>
    <row r="36" spans="1:17" x14ac:dyDescent="0.2">
      <c r="A36" s="48">
        <v>6</v>
      </c>
      <c r="B36" s="49" t="s">
        <v>49</v>
      </c>
      <c r="C36" s="49"/>
      <c r="D36" s="48">
        <v>2</v>
      </c>
      <c r="E36" s="48">
        <v>2020</v>
      </c>
      <c r="F36" s="48"/>
      <c r="G36" s="51">
        <v>52800</v>
      </c>
      <c r="H36" s="48">
        <v>0</v>
      </c>
      <c r="I36" s="51">
        <v>52800</v>
      </c>
      <c r="J36" s="48"/>
      <c r="K36" s="48"/>
      <c r="L36" s="48"/>
      <c r="M36" s="48"/>
      <c r="N36" s="48"/>
      <c r="O36" s="52" t="s">
        <v>45</v>
      </c>
      <c r="P36" s="2"/>
    </row>
    <row r="37" spans="1:17" ht="25.5" x14ac:dyDescent="0.2">
      <c r="A37" s="20">
        <v>7</v>
      </c>
      <c r="B37" s="19" t="s">
        <v>43</v>
      </c>
      <c r="C37" s="19" t="s">
        <v>44</v>
      </c>
      <c r="D37" s="20">
        <v>1</v>
      </c>
      <c r="E37" s="20">
        <v>2015</v>
      </c>
      <c r="F37" s="20"/>
      <c r="G37" s="21">
        <v>32000</v>
      </c>
      <c r="H37" s="20">
        <v>0</v>
      </c>
      <c r="I37" s="21">
        <v>32000</v>
      </c>
      <c r="J37" s="20">
        <v>0</v>
      </c>
      <c r="K37" s="20"/>
      <c r="L37" s="20"/>
      <c r="M37" s="20"/>
      <c r="N37" s="20"/>
      <c r="O37" s="53" t="s">
        <v>45</v>
      </c>
      <c r="P37" s="2"/>
    </row>
    <row r="38" spans="1:17" ht="18.75" customHeight="1" x14ac:dyDescent="0.2">
      <c r="A38" s="108"/>
      <c r="B38" s="94" t="s">
        <v>21</v>
      </c>
      <c r="C38" s="94"/>
      <c r="D38" s="94">
        <f>D31+D34+D35+D36+D37</f>
        <v>6</v>
      </c>
      <c r="E38" s="94"/>
      <c r="F38" s="94"/>
      <c r="G38" s="94">
        <f t="shared" ref="G38:N38" si="5">G31+G34+G35+G36+G37</f>
        <v>131357.04</v>
      </c>
      <c r="H38" s="94">
        <f t="shared" si="5"/>
        <v>26499</v>
      </c>
      <c r="I38" s="94">
        <f t="shared" si="5"/>
        <v>131357.04</v>
      </c>
      <c r="J38" s="94">
        <f t="shared" si="5"/>
        <v>26499</v>
      </c>
      <c r="K38" s="94">
        <f t="shared" si="5"/>
        <v>0</v>
      </c>
      <c r="L38" s="94">
        <f t="shared" si="5"/>
        <v>0</v>
      </c>
      <c r="M38" s="94">
        <f t="shared" si="5"/>
        <v>0</v>
      </c>
      <c r="N38" s="94">
        <f t="shared" si="5"/>
        <v>0</v>
      </c>
      <c r="O38" s="109"/>
      <c r="P38" s="96">
        <f>I38+K38+M38</f>
        <v>131357.04</v>
      </c>
      <c r="Q38" s="103">
        <f>H38</f>
        <v>26499</v>
      </c>
    </row>
    <row r="39" spans="1:17" x14ac:dyDescent="0.2">
      <c r="A39" s="28"/>
      <c r="B39" s="71" t="s">
        <v>53</v>
      </c>
      <c r="C39" s="71"/>
      <c r="D39" s="71"/>
      <c r="E39" s="71"/>
      <c r="F39" s="72"/>
      <c r="G39" s="62"/>
      <c r="H39" s="62"/>
      <c r="I39" s="62"/>
      <c r="J39" s="62"/>
      <c r="K39" s="62"/>
      <c r="L39" s="62"/>
      <c r="M39" s="62"/>
      <c r="N39" s="62"/>
      <c r="O39" s="73"/>
      <c r="P39" s="2"/>
    </row>
    <row r="40" spans="1:17" s="68" customFormat="1" x14ac:dyDescent="0.2">
      <c r="A40" s="63">
        <v>1</v>
      </c>
      <c r="B40" s="63" t="s">
        <v>26</v>
      </c>
      <c r="C40" s="64">
        <v>1101060018</v>
      </c>
      <c r="D40" s="63">
        <v>1</v>
      </c>
      <c r="E40" s="63">
        <v>2008</v>
      </c>
      <c r="F40" s="63"/>
      <c r="G40" s="65">
        <v>5000</v>
      </c>
      <c r="H40" s="63">
        <v>0</v>
      </c>
      <c r="I40" s="65">
        <v>5000</v>
      </c>
      <c r="J40" s="63">
        <v>0</v>
      </c>
      <c r="K40" s="63"/>
      <c r="L40" s="63"/>
      <c r="M40" s="63"/>
      <c r="N40" s="63"/>
      <c r="O40" s="66" t="s">
        <v>19</v>
      </c>
      <c r="P40" s="67"/>
    </row>
    <row r="41" spans="1:17" s="32" customFormat="1" ht="25.5" x14ac:dyDescent="0.2">
      <c r="A41" s="62">
        <v>2</v>
      </c>
      <c r="B41" s="62" t="s">
        <v>27</v>
      </c>
      <c r="C41" s="69">
        <v>1101060033</v>
      </c>
      <c r="D41" s="62">
        <v>1</v>
      </c>
      <c r="E41" s="62">
        <v>2009</v>
      </c>
      <c r="F41" s="62"/>
      <c r="G41" s="60">
        <v>2200</v>
      </c>
      <c r="H41" s="62">
        <v>0</v>
      </c>
      <c r="I41" s="60">
        <v>2200</v>
      </c>
      <c r="J41" s="62">
        <v>0</v>
      </c>
      <c r="K41" s="62"/>
      <c r="L41" s="62"/>
      <c r="M41" s="62"/>
      <c r="N41" s="62"/>
      <c r="O41" s="70" t="s">
        <v>28</v>
      </c>
      <c r="P41" s="38"/>
    </row>
    <row r="42" spans="1:17" s="32" customFormat="1" x14ac:dyDescent="0.2">
      <c r="A42" s="62">
        <v>3</v>
      </c>
      <c r="B42" s="62" t="s">
        <v>33</v>
      </c>
      <c r="C42" s="69">
        <v>1101360046</v>
      </c>
      <c r="D42" s="62">
        <v>1</v>
      </c>
      <c r="E42" s="62">
        <v>2012</v>
      </c>
      <c r="F42" s="62"/>
      <c r="G42" s="60">
        <v>6000</v>
      </c>
      <c r="H42" s="62">
        <v>0</v>
      </c>
      <c r="I42" s="60">
        <v>6000</v>
      </c>
      <c r="J42" s="62">
        <v>0</v>
      </c>
      <c r="K42" s="62"/>
      <c r="L42" s="62"/>
      <c r="M42" s="62"/>
      <c r="N42" s="62"/>
      <c r="O42" s="70" t="s">
        <v>19</v>
      </c>
      <c r="P42" s="38"/>
    </row>
    <row r="43" spans="1:17" x14ac:dyDescent="0.2">
      <c r="A43" s="20">
        <v>4</v>
      </c>
      <c r="B43" s="54" t="s">
        <v>46</v>
      </c>
      <c r="C43" s="55"/>
      <c r="D43" s="54">
        <v>10</v>
      </c>
      <c r="E43" s="54">
        <v>2015</v>
      </c>
      <c r="F43" s="54"/>
      <c r="G43" s="56">
        <v>41000</v>
      </c>
      <c r="H43" s="89">
        <v>41000</v>
      </c>
      <c r="I43" s="56">
        <v>0</v>
      </c>
      <c r="J43" s="54">
        <v>0</v>
      </c>
      <c r="K43" s="54">
        <v>41000</v>
      </c>
      <c r="L43" s="54">
        <v>41000</v>
      </c>
      <c r="M43" s="54"/>
      <c r="N43" s="54"/>
      <c r="O43" s="57" t="s">
        <v>17</v>
      </c>
      <c r="P43" s="2"/>
    </row>
    <row r="44" spans="1:17" x14ac:dyDescent="0.2">
      <c r="A44" s="20"/>
      <c r="B44" s="54"/>
      <c r="C44" s="55"/>
      <c r="D44" s="54"/>
      <c r="E44" s="54"/>
      <c r="F44" s="54"/>
      <c r="G44" s="56"/>
      <c r="H44" s="54"/>
      <c r="I44" s="56"/>
      <c r="J44" s="54"/>
      <c r="K44" s="54"/>
      <c r="L44" s="54"/>
      <c r="M44" s="54"/>
      <c r="N44" s="54"/>
      <c r="O44" s="57"/>
      <c r="P44" s="2"/>
    </row>
    <row r="45" spans="1:17" x14ac:dyDescent="0.2">
      <c r="A45" s="108"/>
      <c r="B45" s="94" t="s">
        <v>21</v>
      </c>
      <c r="C45" s="110"/>
      <c r="D45" s="94">
        <f>D40+D41+D42+D43</f>
        <v>13</v>
      </c>
      <c r="E45" s="94"/>
      <c r="F45" s="94">
        <f t="shared" ref="F45:N45" si="6">F40+F41+F42+F43</f>
        <v>0</v>
      </c>
      <c r="G45" s="94">
        <f t="shared" si="6"/>
        <v>54200</v>
      </c>
      <c r="H45" s="94">
        <f t="shared" si="6"/>
        <v>41000</v>
      </c>
      <c r="I45" s="94">
        <f t="shared" si="6"/>
        <v>13200</v>
      </c>
      <c r="J45" s="94">
        <f t="shared" si="6"/>
        <v>0</v>
      </c>
      <c r="K45" s="94">
        <f t="shared" si="6"/>
        <v>41000</v>
      </c>
      <c r="L45" s="94">
        <f t="shared" si="6"/>
        <v>41000</v>
      </c>
      <c r="M45" s="94">
        <f t="shared" si="6"/>
        <v>0</v>
      </c>
      <c r="N45" s="94">
        <f t="shared" si="6"/>
        <v>0</v>
      </c>
      <c r="O45" s="94"/>
      <c r="P45" s="102">
        <f t="shared" ref="P45:Q47" si="7">I45+K45+M45</f>
        <v>54200</v>
      </c>
      <c r="Q45" s="103">
        <f t="shared" si="7"/>
        <v>41000</v>
      </c>
    </row>
    <row r="46" spans="1:17" s="58" customFormat="1" ht="27.75" customHeight="1" x14ac:dyDescent="0.2">
      <c r="A46" s="74"/>
      <c r="B46" s="75" t="s">
        <v>55</v>
      </c>
      <c r="C46" s="76"/>
      <c r="D46" s="8">
        <f>D29+D38+D45</f>
        <v>21</v>
      </c>
      <c r="E46" s="10"/>
      <c r="F46" s="8">
        <f t="shared" ref="F46:N46" si="8">F29+F38+F45</f>
        <v>0</v>
      </c>
      <c r="G46" s="10">
        <f t="shared" si="8"/>
        <v>1177510.04</v>
      </c>
      <c r="H46" s="10">
        <f t="shared" si="8"/>
        <v>67499</v>
      </c>
      <c r="I46" s="10">
        <f t="shared" si="8"/>
        <v>1136510.04</v>
      </c>
      <c r="J46" s="10">
        <f t="shared" si="8"/>
        <v>26499</v>
      </c>
      <c r="K46" s="10">
        <f t="shared" si="8"/>
        <v>41000</v>
      </c>
      <c r="L46" s="10">
        <f t="shared" si="8"/>
        <v>41000</v>
      </c>
      <c r="M46" s="10">
        <f t="shared" si="8"/>
        <v>0</v>
      </c>
      <c r="N46" s="10">
        <f t="shared" si="8"/>
        <v>0</v>
      </c>
      <c r="O46" s="10"/>
      <c r="P46" s="87">
        <f t="shared" si="7"/>
        <v>1177510.04</v>
      </c>
      <c r="Q46" s="88">
        <f t="shared" si="7"/>
        <v>67499</v>
      </c>
    </row>
    <row r="47" spans="1:17" s="58" customFormat="1" ht="23.25" customHeight="1" x14ac:dyDescent="0.2">
      <c r="A47" s="111"/>
      <c r="B47" s="111" t="s">
        <v>56</v>
      </c>
      <c r="C47" s="112"/>
      <c r="D47" s="113">
        <f>D23+D46</f>
        <v>31</v>
      </c>
      <c r="E47" s="114"/>
      <c r="F47" s="113">
        <f t="shared" ref="F47:N47" si="9">F23+F46</f>
        <v>2206629.4</v>
      </c>
      <c r="G47" s="115">
        <f t="shared" si="9"/>
        <v>112541707.48</v>
      </c>
      <c r="H47" s="115">
        <f t="shared" si="9"/>
        <v>417186</v>
      </c>
      <c r="I47" s="116">
        <f t="shared" si="9"/>
        <v>112174707.48</v>
      </c>
      <c r="J47" s="115">
        <f t="shared" si="9"/>
        <v>315039</v>
      </c>
      <c r="K47" s="115">
        <f t="shared" si="9"/>
        <v>41000</v>
      </c>
      <c r="L47" s="115">
        <f t="shared" si="9"/>
        <v>41000</v>
      </c>
      <c r="M47" s="115">
        <f t="shared" si="9"/>
        <v>326000</v>
      </c>
      <c r="N47" s="115">
        <f t="shared" si="9"/>
        <v>61147</v>
      </c>
      <c r="O47" s="115"/>
      <c r="P47" s="117">
        <f t="shared" si="7"/>
        <v>112541707.48</v>
      </c>
      <c r="Q47" s="118">
        <f t="shared" si="7"/>
        <v>417186</v>
      </c>
    </row>
    <row r="48" spans="1:17" s="58" customForma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s="58" customForma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s="58" customFormat="1" x14ac:dyDescent="0.2">
      <c r="A50" s="2"/>
      <c r="B50" s="140" t="s">
        <v>42</v>
      </c>
      <c r="C50" s="140"/>
      <c r="D50" s="140"/>
      <c r="E50" s="140"/>
      <c r="F50" s="140"/>
      <c r="G50" s="140"/>
      <c r="H50" s="140"/>
      <c r="I50" s="140"/>
      <c r="J50" s="2"/>
      <c r="K50" s="2"/>
      <c r="L50" s="2"/>
      <c r="M50" s="2"/>
      <c r="N50" s="2"/>
      <c r="O50" s="2"/>
      <c r="P50" s="2"/>
    </row>
    <row r="51" spans="1:16" s="58" customFormat="1" x14ac:dyDescent="0.2"/>
    <row r="52" spans="1:16" s="58" customFormat="1" x14ac:dyDescent="0.2"/>
    <row r="53" spans="1:16" x14ac:dyDescent="0.2">
      <c r="P53" s="58"/>
    </row>
    <row r="54" spans="1:16" x14ac:dyDescent="0.2">
      <c r="P54" s="58"/>
    </row>
    <row r="55" spans="1:16" x14ac:dyDescent="0.2">
      <c r="P55" s="58"/>
    </row>
    <row r="56" spans="1:16" x14ac:dyDescent="0.2">
      <c r="P56" s="2"/>
    </row>
    <row r="57" spans="1:16" x14ac:dyDescent="0.2">
      <c r="P57" s="2"/>
    </row>
    <row r="58" spans="1:16" x14ac:dyDescent="0.2">
      <c r="P58" s="2"/>
    </row>
    <row r="59" spans="1:16" x14ac:dyDescent="0.2">
      <c r="P59" s="2"/>
    </row>
    <row r="60" spans="1:16" x14ac:dyDescent="0.2">
      <c r="P60" s="2"/>
    </row>
    <row r="61" spans="1:16" x14ac:dyDescent="0.2">
      <c r="P61" s="4"/>
    </row>
    <row r="62" spans="1:16" x14ac:dyDescent="0.2">
      <c r="P62" s="5"/>
    </row>
    <row r="63" spans="1:16" x14ac:dyDescent="0.2">
      <c r="P63" s="2"/>
    </row>
    <row r="64" spans="1:16" s="3" customFormat="1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2"/>
    </row>
    <row r="65" spans="1:16" s="59" customFormat="1" ht="21" customHeight="1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2"/>
    </row>
    <row r="66" spans="1:16" x14ac:dyDescent="0.2">
      <c r="P66" s="2"/>
    </row>
    <row r="67" spans="1:16" x14ac:dyDescent="0.2">
      <c r="P67" s="2"/>
    </row>
    <row r="68" spans="1:16" x14ac:dyDescent="0.2">
      <c r="P68" s="2"/>
    </row>
    <row r="69" spans="1:16" x14ac:dyDescent="0.2">
      <c r="P69" s="2"/>
    </row>
    <row r="70" spans="1:16" x14ac:dyDescent="0.2">
      <c r="P70" s="2"/>
    </row>
    <row r="71" spans="1:16" x14ac:dyDescent="0.2">
      <c r="P71" s="58"/>
    </row>
    <row r="72" spans="1:16" x14ac:dyDescent="0.2">
      <c r="P72" s="58"/>
    </row>
    <row r="73" spans="1:16" x14ac:dyDescent="0.2">
      <c r="P73" s="58"/>
    </row>
    <row r="74" spans="1:16" x14ac:dyDescent="0.2">
      <c r="P74" s="58"/>
    </row>
    <row r="75" spans="1:16" x14ac:dyDescent="0.2">
      <c r="P75" s="58"/>
    </row>
    <row r="76" spans="1:16" x14ac:dyDescent="0.2">
      <c r="P76" s="58"/>
    </row>
    <row r="77" spans="1:16" x14ac:dyDescent="0.2">
      <c r="P77" s="58"/>
    </row>
    <row r="78" spans="1:16" x14ac:dyDescent="0.2">
      <c r="P78" s="58"/>
    </row>
    <row r="79" spans="1:16" x14ac:dyDescent="0.2">
      <c r="P79" s="58"/>
    </row>
  </sheetData>
  <mergeCells count="19">
    <mergeCell ref="A26:E26"/>
    <mergeCell ref="B50:I50"/>
    <mergeCell ref="A30:F30"/>
    <mergeCell ref="A25:O25"/>
    <mergeCell ref="B23:C23"/>
    <mergeCell ref="A1:O1"/>
    <mergeCell ref="A2:O2"/>
    <mergeCell ref="A6:O6"/>
    <mergeCell ref="D4:D5"/>
    <mergeCell ref="M4:N4"/>
    <mergeCell ref="G4:H4"/>
    <mergeCell ref="E4:E5"/>
    <mergeCell ref="B4:B5"/>
    <mergeCell ref="C4:C5"/>
    <mergeCell ref="I4:J4"/>
    <mergeCell ref="K4:L4"/>
    <mergeCell ref="F4:F5"/>
    <mergeCell ref="O4:O5"/>
    <mergeCell ref="A4:A5"/>
  </mergeCells>
  <phoneticPr fontId="0" type="noConversion"/>
  <pageMargins left="0" right="0" top="0.39370078740157483" bottom="0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2021-05-27T05:19:45Z</cp:lastPrinted>
  <dcterms:created xsi:type="dcterms:W3CDTF">1996-10-08T23:32:33Z</dcterms:created>
  <dcterms:modified xsi:type="dcterms:W3CDTF">2023-03-23T07:06:46Z</dcterms:modified>
</cp:coreProperties>
</file>